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ریزمتره" sheetId="1" r:id="rId1"/>
    <sheet name="خلاصه متره" sheetId="2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2" i="3" l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2" i="3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2" i="1"/>
</calcChain>
</file>

<file path=xl/sharedStrings.xml><?xml version="1.0" encoding="utf-8"?>
<sst xmlns="http://schemas.openxmlformats.org/spreadsheetml/2006/main" count="104" uniqueCount="36">
  <si>
    <t>شماره ردیف</t>
  </si>
  <si>
    <t>شماره فهرست بها</t>
  </si>
  <si>
    <t>شرح عملیات و جزییات قسمت های کار</t>
  </si>
  <si>
    <t>تعداد ستون</t>
  </si>
  <si>
    <t>شماره میلگرد</t>
  </si>
  <si>
    <t>طول</t>
  </si>
  <si>
    <t>وزن واحد</t>
  </si>
  <si>
    <t>طول، سطح ، حجم یا وزن کل</t>
  </si>
  <si>
    <t>میلگرد طولی طبقه 1</t>
  </si>
  <si>
    <t>تعداد میلگرد</t>
  </si>
  <si>
    <t>میلگرد طولی طبقه 2</t>
  </si>
  <si>
    <t>میلگرد طولی طبقه 3</t>
  </si>
  <si>
    <t>میلگرد طولی طبقه 4</t>
  </si>
  <si>
    <t>میلگرد طولی طبقه 5</t>
  </si>
  <si>
    <t>میلگرد طولی طبقه 6</t>
  </si>
  <si>
    <t>خاموت دورپیچ طبقه 1</t>
  </si>
  <si>
    <t>خاموت دورپیچ طبقه 2</t>
  </si>
  <si>
    <t>خاموت دورپیچ طبقه 3</t>
  </si>
  <si>
    <t>خاموت دورپیچ طبقه 4</t>
  </si>
  <si>
    <t>خاموت دورپیچ طبقه 5</t>
  </si>
  <si>
    <t>خاموت دورپیچ طبقه 6</t>
  </si>
  <si>
    <t>خاموت سنجاقکی طبقه 1</t>
  </si>
  <si>
    <t>خاموت سنجاقکی طبقه 2</t>
  </si>
  <si>
    <t>خاموت سنجاقکی طبقه 3</t>
  </si>
  <si>
    <t>خاموت سنجاقکی طبقه 4</t>
  </si>
  <si>
    <t xml:space="preserve">شرح عملیات </t>
  </si>
  <si>
    <t>نقل از متره</t>
  </si>
  <si>
    <t xml:space="preserve">واحد </t>
  </si>
  <si>
    <t>کلی</t>
  </si>
  <si>
    <t>ملاحظات</t>
  </si>
  <si>
    <t>کیلوگرم</t>
  </si>
  <si>
    <t>ردیف</t>
  </si>
  <si>
    <t>مقدار کار</t>
  </si>
  <si>
    <t>بهای واحد به ریال</t>
  </si>
  <si>
    <t>مبلغ کارکرد به ریال</t>
  </si>
  <si>
    <t>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</si>
</sst>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1" applyAlignment="1">
      <alignment horizontal="center" vertical="center"/>
    </xf>
    <xf numFmtId="0" fontId="2" fillId="0" borderId="0" xfId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rightToLeft="1" tabSelected="1" workbookViewId="0">
      <selection activeCell="C14" sqref="B14:C14"/>
    </sheetView>
  </sheetViews>
  <sheetFormatPr defaultRowHeight="15"/>
  <cols>
    <col min="2" max="2" width="15" customWidth="1"/>
    <col min="3" max="3" width="28" customWidth="1"/>
    <col min="6" max="6" width="9.85546875" customWidth="1"/>
    <col min="9" max="9" width="11.85546875" customWidth="1"/>
  </cols>
  <sheetData>
    <row r="1" spans="1:9" ht="41.2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9</v>
      </c>
      <c r="G1" s="2" t="s">
        <v>5</v>
      </c>
      <c r="H1" s="3" t="s">
        <v>6</v>
      </c>
      <c r="I1" s="3" t="s">
        <v>7</v>
      </c>
    </row>
    <row r="2" spans="1:9">
      <c r="A2" s="4">
        <v>1</v>
      </c>
      <c r="B2" s="4">
        <v>70103</v>
      </c>
      <c r="C2" s="4" t="s">
        <v>8</v>
      </c>
      <c r="D2" s="4">
        <v>1</v>
      </c>
      <c r="E2" s="4">
        <v>22</v>
      </c>
      <c r="F2" s="4">
        <v>8</v>
      </c>
      <c r="G2" s="4">
        <v>3.6</v>
      </c>
      <c r="H2" s="4">
        <v>2.98</v>
      </c>
      <c r="I2" s="4">
        <f>H2*G2*F2*D2</f>
        <v>85.823999999999998</v>
      </c>
    </row>
    <row r="3" spans="1:9">
      <c r="A3" s="4">
        <v>2</v>
      </c>
      <c r="B3" s="4">
        <v>70103</v>
      </c>
      <c r="C3" s="4" t="s">
        <v>10</v>
      </c>
      <c r="D3" s="4">
        <v>1</v>
      </c>
      <c r="E3" s="4">
        <v>22</v>
      </c>
      <c r="F3" s="4">
        <v>8</v>
      </c>
      <c r="G3" s="4">
        <v>3.7</v>
      </c>
      <c r="H3" s="4">
        <v>2.98</v>
      </c>
      <c r="I3" s="4">
        <f t="shared" ref="I3:I17" si="0">H3*G3*F3*D3</f>
        <v>88.207999999999998</v>
      </c>
    </row>
    <row r="4" spans="1:9">
      <c r="A4" s="4">
        <v>3</v>
      </c>
      <c r="B4" s="4">
        <v>70103</v>
      </c>
      <c r="C4" s="4" t="s">
        <v>11</v>
      </c>
      <c r="D4" s="4">
        <v>1</v>
      </c>
      <c r="E4" s="4">
        <v>22</v>
      </c>
      <c r="F4" s="4">
        <v>8</v>
      </c>
      <c r="G4" s="4">
        <v>3.7</v>
      </c>
      <c r="H4" s="4">
        <v>2.98</v>
      </c>
      <c r="I4" s="4">
        <f t="shared" si="0"/>
        <v>88.207999999999998</v>
      </c>
    </row>
    <row r="5" spans="1:9">
      <c r="A5" s="4">
        <v>4</v>
      </c>
      <c r="B5" s="4">
        <v>70103</v>
      </c>
      <c r="C5" s="4" t="s">
        <v>12</v>
      </c>
      <c r="D5" s="4">
        <v>1</v>
      </c>
      <c r="E5" s="4">
        <v>22</v>
      </c>
      <c r="F5" s="4">
        <v>8</v>
      </c>
      <c r="G5" s="4">
        <v>3.7</v>
      </c>
      <c r="H5" s="4">
        <v>2.98</v>
      </c>
      <c r="I5" s="4">
        <f t="shared" si="0"/>
        <v>88.207999999999998</v>
      </c>
    </row>
    <row r="6" spans="1:9">
      <c r="A6" s="4">
        <v>5</v>
      </c>
      <c r="B6" s="4">
        <v>70103</v>
      </c>
      <c r="C6" s="4" t="s">
        <v>13</v>
      </c>
      <c r="D6" s="4">
        <v>1</v>
      </c>
      <c r="E6" s="4">
        <v>22</v>
      </c>
      <c r="F6" s="4">
        <v>8</v>
      </c>
      <c r="G6" s="4">
        <v>3.7</v>
      </c>
      <c r="H6" s="4">
        <v>2.98</v>
      </c>
      <c r="I6" s="4">
        <f t="shared" si="0"/>
        <v>88.207999999999998</v>
      </c>
    </row>
    <row r="7" spans="1:9">
      <c r="A7" s="4">
        <v>6</v>
      </c>
      <c r="B7" s="4">
        <v>70103</v>
      </c>
      <c r="C7" s="4" t="s">
        <v>14</v>
      </c>
      <c r="D7" s="4">
        <v>1</v>
      </c>
      <c r="E7" s="4">
        <v>22</v>
      </c>
      <c r="F7" s="4">
        <v>8</v>
      </c>
      <c r="G7" s="4">
        <v>3.7</v>
      </c>
      <c r="H7" s="4">
        <v>2.98</v>
      </c>
      <c r="I7" s="4">
        <f t="shared" si="0"/>
        <v>88.207999999999998</v>
      </c>
    </row>
    <row r="8" spans="1:9">
      <c r="A8" s="4">
        <v>7</v>
      </c>
      <c r="B8" s="4">
        <v>70101</v>
      </c>
      <c r="C8" s="4" t="s">
        <v>15</v>
      </c>
      <c r="D8" s="4">
        <v>1</v>
      </c>
      <c r="E8" s="4">
        <v>10</v>
      </c>
      <c r="F8" s="4">
        <v>25</v>
      </c>
      <c r="G8" s="4">
        <v>1.8</v>
      </c>
      <c r="H8" s="4">
        <v>0.61</v>
      </c>
      <c r="I8" s="4">
        <f t="shared" si="0"/>
        <v>27.450000000000003</v>
      </c>
    </row>
    <row r="9" spans="1:9">
      <c r="A9" s="4">
        <v>8</v>
      </c>
      <c r="B9" s="4">
        <v>70101</v>
      </c>
      <c r="C9" s="4" t="s">
        <v>16</v>
      </c>
      <c r="D9" s="4">
        <v>1</v>
      </c>
      <c r="E9" s="4">
        <v>10</v>
      </c>
      <c r="F9" s="4">
        <v>23</v>
      </c>
      <c r="G9" s="4">
        <v>1.8</v>
      </c>
      <c r="H9" s="4">
        <v>0.61</v>
      </c>
      <c r="I9" s="4">
        <f t="shared" si="0"/>
        <v>25.254000000000001</v>
      </c>
    </row>
    <row r="10" spans="1:9">
      <c r="A10" s="4">
        <v>9</v>
      </c>
      <c r="B10" s="4">
        <v>70101</v>
      </c>
      <c r="C10" s="4" t="s">
        <v>17</v>
      </c>
      <c r="D10" s="4">
        <v>1</v>
      </c>
      <c r="E10" s="4">
        <v>10</v>
      </c>
      <c r="F10" s="4">
        <v>23</v>
      </c>
      <c r="G10" s="4">
        <v>1.8</v>
      </c>
      <c r="H10" s="4">
        <v>0.61</v>
      </c>
      <c r="I10" s="4">
        <f t="shared" si="0"/>
        <v>25.254000000000001</v>
      </c>
    </row>
    <row r="11" spans="1:9">
      <c r="A11" s="4">
        <v>10</v>
      </c>
      <c r="B11" s="4">
        <v>70101</v>
      </c>
      <c r="C11" s="4" t="s">
        <v>18</v>
      </c>
      <c r="D11" s="4">
        <v>1</v>
      </c>
      <c r="E11" s="4">
        <v>10</v>
      </c>
      <c r="F11" s="4">
        <v>23</v>
      </c>
      <c r="G11" s="4">
        <v>1.8</v>
      </c>
      <c r="H11" s="4">
        <v>0.61</v>
      </c>
      <c r="I11" s="4">
        <f t="shared" si="0"/>
        <v>25.254000000000001</v>
      </c>
    </row>
    <row r="12" spans="1:9">
      <c r="A12" s="4">
        <v>11</v>
      </c>
      <c r="B12" s="4">
        <v>70101</v>
      </c>
      <c r="C12" s="4" t="s">
        <v>19</v>
      </c>
      <c r="D12" s="4">
        <v>1</v>
      </c>
      <c r="E12" s="4">
        <v>10</v>
      </c>
      <c r="F12" s="4">
        <v>23</v>
      </c>
      <c r="G12" s="4">
        <v>1.7</v>
      </c>
      <c r="H12" s="4">
        <v>0.61</v>
      </c>
      <c r="I12" s="4">
        <f t="shared" si="0"/>
        <v>23.850999999999999</v>
      </c>
    </row>
    <row r="13" spans="1:9">
      <c r="A13" s="4">
        <v>12</v>
      </c>
      <c r="B13" s="4">
        <v>70101</v>
      </c>
      <c r="C13" s="4" t="s">
        <v>20</v>
      </c>
      <c r="D13" s="4">
        <v>1</v>
      </c>
      <c r="E13" s="4">
        <v>10</v>
      </c>
      <c r="F13" s="4">
        <v>23</v>
      </c>
      <c r="G13" s="4">
        <v>1.7</v>
      </c>
      <c r="H13" s="4">
        <v>0.61</v>
      </c>
      <c r="I13" s="4">
        <f t="shared" si="0"/>
        <v>23.850999999999999</v>
      </c>
    </row>
    <row r="14" spans="1:9">
      <c r="A14" s="4">
        <v>13</v>
      </c>
      <c r="B14" s="4">
        <v>70101</v>
      </c>
      <c r="C14" s="4" t="s">
        <v>21</v>
      </c>
      <c r="D14" s="4">
        <v>1</v>
      </c>
      <c r="E14" s="4">
        <v>10</v>
      </c>
      <c r="F14" s="4">
        <v>25</v>
      </c>
      <c r="G14" s="4">
        <v>0.6</v>
      </c>
      <c r="H14" s="4">
        <v>0.61</v>
      </c>
      <c r="I14" s="4">
        <f t="shared" si="0"/>
        <v>9.15</v>
      </c>
    </row>
    <row r="15" spans="1:9">
      <c r="A15" s="4">
        <v>14</v>
      </c>
      <c r="B15" s="4">
        <v>70101</v>
      </c>
      <c r="C15" s="4" t="s">
        <v>22</v>
      </c>
      <c r="D15" s="4">
        <v>1</v>
      </c>
      <c r="E15" s="4">
        <v>10</v>
      </c>
      <c r="F15" s="4">
        <v>23</v>
      </c>
      <c r="G15" s="4">
        <v>0.6</v>
      </c>
      <c r="H15" s="4">
        <v>0.61</v>
      </c>
      <c r="I15" s="4">
        <f t="shared" si="0"/>
        <v>8.4179999999999993</v>
      </c>
    </row>
    <row r="16" spans="1:9">
      <c r="A16" s="4">
        <v>15</v>
      </c>
      <c r="B16" s="4">
        <v>70101</v>
      </c>
      <c r="C16" s="4" t="s">
        <v>23</v>
      </c>
      <c r="D16" s="4">
        <v>1</v>
      </c>
      <c r="E16" s="4">
        <v>10</v>
      </c>
      <c r="F16" s="4">
        <v>23</v>
      </c>
      <c r="G16" s="4">
        <v>0.6</v>
      </c>
      <c r="H16" s="4">
        <v>0.61</v>
      </c>
      <c r="I16" s="4">
        <f t="shared" si="0"/>
        <v>8.4179999999999993</v>
      </c>
    </row>
    <row r="17" spans="1:9">
      <c r="A17" s="4">
        <v>16</v>
      </c>
      <c r="B17" s="4">
        <v>70101</v>
      </c>
      <c r="C17" s="4" t="s">
        <v>24</v>
      </c>
      <c r="D17" s="4">
        <v>1</v>
      </c>
      <c r="E17" s="4">
        <v>10</v>
      </c>
      <c r="F17" s="4">
        <v>23</v>
      </c>
      <c r="G17" s="4">
        <v>0.6</v>
      </c>
      <c r="H17" s="4">
        <v>0.61</v>
      </c>
      <c r="I17" s="4">
        <f t="shared" si="0"/>
        <v>8.4179999999999993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rightToLeft="1" workbookViewId="0">
      <selection activeCell="H1" sqref="A1:H1"/>
    </sheetView>
  </sheetViews>
  <sheetFormatPr defaultRowHeight="15"/>
  <cols>
    <col min="2" max="2" width="12.7109375" customWidth="1"/>
    <col min="3" max="3" width="19.5703125" customWidth="1"/>
  </cols>
  <sheetData>
    <row r="1" spans="1:8" ht="30">
      <c r="A1" s="4" t="s">
        <v>0</v>
      </c>
      <c r="B1" s="5" t="s">
        <v>1</v>
      </c>
      <c r="C1" s="6" t="s">
        <v>25</v>
      </c>
      <c r="D1" s="7" t="s">
        <v>26</v>
      </c>
      <c r="E1" s="7"/>
      <c r="F1" s="4" t="s">
        <v>27</v>
      </c>
      <c r="G1" s="4" t="s">
        <v>28</v>
      </c>
      <c r="H1" s="4" t="s">
        <v>29</v>
      </c>
    </row>
    <row r="2" spans="1:8">
      <c r="A2" s="4">
        <v>1</v>
      </c>
      <c r="B2" s="4">
        <v>70103</v>
      </c>
      <c r="C2" s="4" t="s">
        <v>8</v>
      </c>
      <c r="F2" t="s">
        <v>30</v>
      </c>
      <c r="G2" s="4">
        <v>85.823999999999998</v>
      </c>
    </row>
    <row r="3" spans="1:8">
      <c r="A3" s="4">
        <v>2</v>
      </c>
      <c r="B3" s="4">
        <v>70103</v>
      </c>
      <c r="C3" s="4" t="s">
        <v>10</v>
      </c>
      <c r="F3" t="s">
        <v>30</v>
      </c>
      <c r="G3" s="4">
        <v>88.207999999999998</v>
      </c>
    </row>
    <row r="4" spans="1:8">
      <c r="A4" s="4">
        <v>3</v>
      </c>
      <c r="B4" s="4">
        <v>70103</v>
      </c>
      <c r="C4" s="4" t="s">
        <v>11</v>
      </c>
      <c r="F4" t="s">
        <v>30</v>
      </c>
      <c r="G4" s="4">
        <v>88.207999999999998</v>
      </c>
    </row>
    <row r="5" spans="1:8">
      <c r="A5" s="4">
        <v>4</v>
      </c>
      <c r="B5" s="4">
        <v>70103</v>
      </c>
      <c r="C5" s="4" t="s">
        <v>12</v>
      </c>
      <c r="F5" t="s">
        <v>30</v>
      </c>
      <c r="G5" s="4">
        <v>88.207999999999998</v>
      </c>
    </row>
    <row r="6" spans="1:8">
      <c r="A6" s="4">
        <v>5</v>
      </c>
      <c r="B6" s="4">
        <v>70103</v>
      </c>
      <c r="C6" s="4" t="s">
        <v>13</v>
      </c>
      <c r="F6" t="s">
        <v>30</v>
      </c>
      <c r="G6" s="4">
        <v>88.207999999999998</v>
      </c>
    </row>
    <row r="7" spans="1:8">
      <c r="A7" s="4">
        <v>6</v>
      </c>
      <c r="B7" s="4">
        <v>70103</v>
      </c>
      <c r="C7" s="4" t="s">
        <v>14</v>
      </c>
      <c r="F7" t="s">
        <v>30</v>
      </c>
      <c r="G7" s="4">
        <v>88.207999999999998</v>
      </c>
    </row>
    <row r="8" spans="1:8">
      <c r="A8" s="4">
        <v>7</v>
      </c>
      <c r="B8" s="4">
        <v>70101</v>
      </c>
      <c r="C8" s="4" t="s">
        <v>15</v>
      </c>
      <c r="F8" t="s">
        <v>30</v>
      </c>
      <c r="G8" s="4">
        <v>27.450000000000003</v>
      </c>
    </row>
    <row r="9" spans="1:8">
      <c r="A9" s="4">
        <v>8</v>
      </c>
      <c r="B9" s="4">
        <v>70101</v>
      </c>
      <c r="C9" s="4" t="s">
        <v>16</v>
      </c>
      <c r="F9" t="s">
        <v>30</v>
      </c>
      <c r="G9" s="4">
        <v>25.254000000000001</v>
      </c>
    </row>
    <row r="10" spans="1:8">
      <c r="A10" s="4">
        <v>9</v>
      </c>
      <c r="B10" s="4">
        <v>70101</v>
      </c>
      <c r="C10" s="4" t="s">
        <v>17</v>
      </c>
      <c r="F10" t="s">
        <v>30</v>
      </c>
      <c r="G10" s="4">
        <v>25.254000000000001</v>
      </c>
    </row>
    <row r="11" spans="1:8">
      <c r="A11" s="4">
        <v>10</v>
      </c>
      <c r="B11" s="4">
        <v>70101</v>
      </c>
      <c r="C11" s="4" t="s">
        <v>18</v>
      </c>
      <c r="F11" t="s">
        <v>30</v>
      </c>
      <c r="G11" s="4">
        <v>25.254000000000001</v>
      </c>
    </row>
    <row r="12" spans="1:8">
      <c r="A12" s="4">
        <v>11</v>
      </c>
      <c r="B12" s="4">
        <v>70101</v>
      </c>
      <c r="C12" s="4" t="s">
        <v>19</v>
      </c>
      <c r="F12" t="s">
        <v>30</v>
      </c>
      <c r="G12" s="4">
        <v>23.850999999999999</v>
      </c>
    </row>
    <row r="13" spans="1:8">
      <c r="A13" s="4">
        <v>12</v>
      </c>
      <c r="B13" s="4">
        <v>70101</v>
      </c>
      <c r="C13" s="4" t="s">
        <v>20</v>
      </c>
      <c r="F13" t="s">
        <v>30</v>
      </c>
      <c r="G13" s="4">
        <v>23.850999999999999</v>
      </c>
    </row>
    <row r="14" spans="1:8">
      <c r="A14" s="4">
        <v>13</v>
      </c>
      <c r="B14" s="4">
        <v>70101</v>
      </c>
      <c r="C14" s="4" t="s">
        <v>21</v>
      </c>
      <c r="F14" t="s">
        <v>30</v>
      </c>
      <c r="G14" s="4">
        <v>9.15</v>
      </c>
    </row>
    <row r="15" spans="1:8">
      <c r="A15" s="4">
        <v>14</v>
      </c>
      <c r="B15" s="4">
        <v>70101</v>
      </c>
      <c r="C15" s="4" t="s">
        <v>22</v>
      </c>
      <c r="F15" t="s">
        <v>30</v>
      </c>
      <c r="G15" s="4">
        <v>8.4179999999999993</v>
      </c>
    </row>
    <row r="16" spans="1:8">
      <c r="A16" s="4">
        <v>15</v>
      </c>
      <c r="B16" s="4">
        <v>70101</v>
      </c>
      <c r="C16" s="4" t="s">
        <v>23</v>
      </c>
      <c r="F16" t="s">
        <v>30</v>
      </c>
      <c r="G16" s="4">
        <v>8.4179999999999993</v>
      </c>
    </row>
    <row r="17" spans="1:7">
      <c r="A17" s="4">
        <v>16</v>
      </c>
      <c r="B17" s="4">
        <v>70101</v>
      </c>
      <c r="C17" s="4" t="s">
        <v>24</v>
      </c>
      <c r="F17" t="s">
        <v>30</v>
      </c>
      <c r="G17" s="4">
        <v>8.4179999999999993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rightToLeft="1" workbookViewId="0">
      <selection activeCell="A2" sqref="A2:C7"/>
    </sheetView>
  </sheetViews>
  <sheetFormatPr defaultRowHeight="15"/>
  <cols>
    <col min="2" max="2" width="12.140625" customWidth="1"/>
    <col min="3" max="3" width="21.140625" customWidth="1"/>
    <col min="6" max="6" width="13" customWidth="1"/>
    <col min="7" max="7" width="15" customWidth="1"/>
  </cols>
  <sheetData>
    <row r="1" spans="1:8" ht="18">
      <c r="A1" s="1" t="s">
        <v>31</v>
      </c>
      <c r="B1" s="2" t="s">
        <v>1</v>
      </c>
      <c r="C1" s="3" t="s">
        <v>25</v>
      </c>
      <c r="D1" s="1" t="s">
        <v>27</v>
      </c>
      <c r="E1" s="1" t="s">
        <v>32</v>
      </c>
      <c r="F1" s="1" t="s">
        <v>33</v>
      </c>
      <c r="G1" s="1" t="s">
        <v>34</v>
      </c>
      <c r="H1" s="1" t="s">
        <v>35</v>
      </c>
    </row>
    <row r="2" spans="1:8">
      <c r="A2" s="4">
        <v>1</v>
      </c>
      <c r="B2" s="4">
        <v>70103</v>
      </c>
      <c r="C2" s="4" t="s">
        <v>8</v>
      </c>
      <c r="D2" t="s">
        <v>30</v>
      </c>
      <c r="E2" s="4">
        <v>85.823999999999998</v>
      </c>
      <c r="F2" s="4">
        <v>22800</v>
      </c>
      <c r="G2">
        <f>F2*E2</f>
        <v>1956787.2</v>
      </c>
      <c r="H2" s="7">
        <f>SUM(G2:G17)</f>
        <v>16626917.399999999</v>
      </c>
    </row>
    <row r="3" spans="1:8">
      <c r="A3" s="4">
        <v>2</v>
      </c>
      <c r="B3" s="4">
        <v>70103</v>
      </c>
      <c r="C3" s="4" t="s">
        <v>10</v>
      </c>
      <c r="D3" t="s">
        <v>30</v>
      </c>
      <c r="E3" s="4">
        <v>88.207999999999998</v>
      </c>
      <c r="F3" s="4">
        <v>22800</v>
      </c>
      <c r="G3">
        <f t="shared" ref="G3:G17" si="0">F3*E3</f>
        <v>2011142.4</v>
      </c>
      <c r="H3" s="7"/>
    </row>
    <row r="4" spans="1:8">
      <c r="A4" s="4">
        <v>3</v>
      </c>
      <c r="B4" s="4">
        <v>70103</v>
      </c>
      <c r="C4" s="4" t="s">
        <v>11</v>
      </c>
      <c r="D4" t="s">
        <v>30</v>
      </c>
      <c r="E4" s="4">
        <v>88.207999999999998</v>
      </c>
      <c r="F4" s="4">
        <v>22800</v>
      </c>
      <c r="G4">
        <f t="shared" si="0"/>
        <v>2011142.4</v>
      </c>
      <c r="H4" s="7"/>
    </row>
    <row r="5" spans="1:8">
      <c r="A5" s="4">
        <v>4</v>
      </c>
      <c r="B5" s="4">
        <v>70103</v>
      </c>
      <c r="C5" s="4" t="s">
        <v>12</v>
      </c>
      <c r="D5" t="s">
        <v>30</v>
      </c>
      <c r="E5" s="4">
        <v>88.207999999999998</v>
      </c>
      <c r="F5" s="4">
        <v>22800</v>
      </c>
      <c r="G5">
        <f t="shared" si="0"/>
        <v>2011142.4</v>
      </c>
      <c r="H5" s="7"/>
    </row>
    <row r="6" spans="1:8">
      <c r="A6" s="4">
        <v>5</v>
      </c>
      <c r="B6" s="4">
        <v>70103</v>
      </c>
      <c r="C6" s="4" t="s">
        <v>13</v>
      </c>
      <c r="D6" t="s">
        <v>30</v>
      </c>
      <c r="E6" s="4">
        <v>88.207999999999998</v>
      </c>
      <c r="F6" s="4">
        <v>22800</v>
      </c>
      <c r="G6">
        <f t="shared" si="0"/>
        <v>2011142.4</v>
      </c>
      <c r="H6" s="7"/>
    </row>
    <row r="7" spans="1:8">
      <c r="A7" s="4">
        <v>6</v>
      </c>
      <c r="B7" s="4">
        <v>70103</v>
      </c>
      <c r="C7" s="4" t="s">
        <v>14</v>
      </c>
      <c r="D7" t="s">
        <v>30</v>
      </c>
      <c r="E7" s="4">
        <v>88.207999999999998</v>
      </c>
      <c r="F7" s="4">
        <v>22800</v>
      </c>
      <c r="G7">
        <f t="shared" si="0"/>
        <v>2011142.4</v>
      </c>
      <c r="H7" s="7"/>
    </row>
    <row r="8" spans="1:8">
      <c r="A8" s="4">
        <v>7</v>
      </c>
      <c r="B8" s="4">
        <v>70101</v>
      </c>
      <c r="C8" s="4" t="s">
        <v>15</v>
      </c>
      <c r="D8" t="s">
        <v>30</v>
      </c>
      <c r="E8" s="4">
        <v>27.450000000000003</v>
      </c>
      <c r="F8" s="4">
        <v>24900</v>
      </c>
      <c r="G8">
        <f t="shared" si="0"/>
        <v>683505.00000000012</v>
      </c>
      <c r="H8" s="7"/>
    </row>
    <row r="9" spans="1:8">
      <c r="A9" s="4">
        <v>8</v>
      </c>
      <c r="B9" s="4">
        <v>70101</v>
      </c>
      <c r="C9" s="4" t="s">
        <v>16</v>
      </c>
      <c r="D9" t="s">
        <v>30</v>
      </c>
      <c r="E9" s="4">
        <v>25.254000000000001</v>
      </c>
      <c r="F9" s="4">
        <v>24900</v>
      </c>
      <c r="G9">
        <f t="shared" si="0"/>
        <v>628824.6</v>
      </c>
      <c r="H9" s="7"/>
    </row>
    <row r="10" spans="1:8">
      <c r="A10" s="4">
        <v>9</v>
      </c>
      <c r="B10" s="4">
        <v>70101</v>
      </c>
      <c r="C10" s="4" t="s">
        <v>17</v>
      </c>
      <c r="D10" t="s">
        <v>30</v>
      </c>
      <c r="E10" s="4">
        <v>25.254000000000001</v>
      </c>
      <c r="F10" s="4">
        <v>24900</v>
      </c>
      <c r="G10">
        <f t="shared" si="0"/>
        <v>628824.6</v>
      </c>
      <c r="H10" s="7"/>
    </row>
    <row r="11" spans="1:8">
      <c r="A11" s="4">
        <v>10</v>
      </c>
      <c r="B11" s="4">
        <v>70101</v>
      </c>
      <c r="C11" s="4" t="s">
        <v>18</v>
      </c>
      <c r="D11" t="s">
        <v>30</v>
      </c>
      <c r="E11" s="4">
        <v>25.254000000000001</v>
      </c>
      <c r="F11" s="4">
        <v>24900</v>
      </c>
      <c r="G11">
        <f t="shared" si="0"/>
        <v>628824.6</v>
      </c>
      <c r="H11" s="7"/>
    </row>
    <row r="12" spans="1:8">
      <c r="A12" s="4">
        <v>11</v>
      </c>
      <c r="B12" s="4">
        <v>70101</v>
      </c>
      <c r="C12" s="4" t="s">
        <v>19</v>
      </c>
      <c r="D12" t="s">
        <v>30</v>
      </c>
      <c r="E12" s="4">
        <v>23.850999999999999</v>
      </c>
      <c r="F12" s="4">
        <v>24900</v>
      </c>
      <c r="G12">
        <f t="shared" si="0"/>
        <v>593889.9</v>
      </c>
      <c r="H12" s="7"/>
    </row>
    <row r="13" spans="1:8">
      <c r="A13" s="4">
        <v>12</v>
      </c>
      <c r="B13" s="4">
        <v>70101</v>
      </c>
      <c r="C13" s="4" t="s">
        <v>20</v>
      </c>
      <c r="D13" t="s">
        <v>30</v>
      </c>
      <c r="E13" s="4">
        <v>23.850999999999999</v>
      </c>
      <c r="F13" s="4">
        <v>24900</v>
      </c>
      <c r="G13">
        <f t="shared" si="0"/>
        <v>593889.9</v>
      </c>
      <c r="H13" s="7"/>
    </row>
    <row r="14" spans="1:8">
      <c r="A14" s="4">
        <v>13</v>
      </c>
      <c r="B14" s="4">
        <v>70101</v>
      </c>
      <c r="C14" s="4" t="s">
        <v>21</v>
      </c>
      <c r="D14" t="s">
        <v>30</v>
      </c>
      <c r="E14" s="4">
        <v>9.15</v>
      </c>
      <c r="F14" s="4">
        <v>24900</v>
      </c>
      <c r="G14">
        <f t="shared" si="0"/>
        <v>227835</v>
      </c>
      <c r="H14" s="7"/>
    </row>
    <row r="15" spans="1:8">
      <c r="A15" s="4">
        <v>14</v>
      </c>
      <c r="B15" s="4">
        <v>70101</v>
      </c>
      <c r="C15" s="4" t="s">
        <v>22</v>
      </c>
      <c r="D15" t="s">
        <v>30</v>
      </c>
      <c r="E15" s="4">
        <v>8.4179999999999993</v>
      </c>
      <c r="F15" s="4">
        <v>24900</v>
      </c>
      <c r="G15">
        <f t="shared" si="0"/>
        <v>209608.19999999998</v>
      </c>
      <c r="H15" s="7"/>
    </row>
    <row r="16" spans="1:8">
      <c r="A16" s="4">
        <v>15</v>
      </c>
      <c r="B16" s="4">
        <v>70101</v>
      </c>
      <c r="C16" s="4" t="s">
        <v>23</v>
      </c>
      <c r="D16" t="s">
        <v>30</v>
      </c>
      <c r="E16" s="4">
        <v>8.4179999999999993</v>
      </c>
      <c r="F16" s="4">
        <v>24900</v>
      </c>
      <c r="G16">
        <f t="shared" si="0"/>
        <v>209608.19999999998</v>
      </c>
      <c r="H16" s="7"/>
    </row>
    <row r="17" spans="1:8">
      <c r="A17" s="4">
        <v>16</v>
      </c>
      <c r="B17" s="4">
        <v>70101</v>
      </c>
      <c r="C17" s="4" t="s">
        <v>24</v>
      </c>
      <c r="D17" t="s">
        <v>30</v>
      </c>
      <c r="E17" s="4">
        <v>8.4179999999999993</v>
      </c>
      <c r="F17" s="4">
        <v>24900</v>
      </c>
      <c r="G17">
        <f t="shared" si="0"/>
        <v>209608.19999999998</v>
      </c>
      <c r="H17" s="7"/>
    </row>
  </sheetData>
  <mergeCells count="1">
    <mergeCell ref="H2:H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2015-06-21T21:55:49Z</dcterms:modified>
</cp:coreProperties>
</file>